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Base\ГОРОДСКАЯ СРЕДА ЛЮБИМАЯ\Городская среда\Экспертиза\Ленина, 68а\Ленина согласованные 25.06\Ленина 68а в подшивку\"/>
    </mc:Choice>
  </mc:AlternateContent>
  <bookViews>
    <workbookView xWindow="0" yWindow="180" windowWidth="7500" windowHeight="4125" tabRatio="771"/>
  </bookViews>
  <sheets>
    <sheet name="ССР 2018-" sheetId="14" r:id="rId1"/>
    <sheet name="Лист1" sheetId="15" r:id="rId2"/>
  </sheets>
  <calcPr calcId="152511"/>
</workbook>
</file>

<file path=xl/calcChain.xml><?xml version="1.0" encoding="utf-8"?>
<calcChain xmlns="http://schemas.openxmlformats.org/spreadsheetml/2006/main">
  <c r="F53" i="14" l="1"/>
  <c r="F54" i="14" s="1"/>
  <c r="F55" i="14" s="1"/>
  <c r="E53" i="14"/>
  <c r="E54" i="14" s="1"/>
  <c r="E55" i="14" s="1"/>
  <c r="H45" i="14"/>
  <c r="H44" i="14"/>
  <c r="G46" i="14"/>
  <c r="D36" i="14"/>
  <c r="D39" i="14" s="1"/>
  <c r="H27" i="14"/>
  <c r="H36" i="14" s="1"/>
  <c r="H39" i="14" s="1"/>
  <c r="H46" i="14" l="1"/>
  <c r="D42" i="14"/>
  <c r="D47" i="14" s="1"/>
  <c r="G41" i="14"/>
  <c r="G42" i="14" s="1"/>
  <c r="G47" i="14" s="1"/>
  <c r="H41" i="14"/>
  <c r="H42" i="14" s="1"/>
  <c r="H47" i="14" l="1"/>
  <c r="H49" i="14" s="1"/>
  <c r="H50" i="14" s="1"/>
  <c r="H51" i="14" s="1"/>
  <c r="H53" i="14" s="1"/>
  <c r="G49" i="14"/>
  <c r="G50" i="14" s="1"/>
  <c r="G51" i="14" s="1"/>
  <c r="G53" i="14" s="1"/>
  <c r="D49" i="14"/>
  <c r="D50" i="14" s="1"/>
  <c r="D51" i="14" s="1"/>
  <c r="G54" i="14" l="1"/>
  <c r="G55" i="14" s="1"/>
  <c r="D53" i="14"/>
  <c r="D54" i="14" s="1"/>
  <c r="D55" i="14" s="1"/>
  <c r="H54" i="14"/>
  <c r="H55" i="14" s="1"/>
</calcChain>
</file>

<file path=xl/comments1.xml><?xml version="1.0" encoding="utf-8"?>
<comments xmlns="http://schemas.openxmlformats.org/spreadsheetml/2006/main">
  <authors>
    <author>Алексей</author>
    <author>Alex</author>
  </authors>
  <commentList>
    <comment ref="C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</commentList>
</comments>
</file>

<file path=xl/sharedStrings.xml><?xml version="1.0" encoding="utf-8"?>
<sst xmlns="http://schemas.openxmlformats.org/spreadsheetml/2006/main" count="52" uniqueCount="52">
  <si>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</si>
  <si>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</si>
  <si>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</si>
  <si>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</si>
  <si>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</si>
  <si>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</si>
  <si>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</si>
  <si>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</si>
  <si>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</si>
  <si>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</si>
  <si>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</si>
  <si>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</si>
  <si>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</si>
  <si>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Всего по сводному расчету</t>
  </si>
  <si>
    <t>Итого по Главам 1-6</t>
  </si>
  <si>
    <t>02-01-01</t>
  </si>
  <si>
    <t>МДС 81-35.2004 п.4.100</t>
  </si>
  <si>
    <t>НДС - 18%</t>
  </si>
  <si>
    <t>Итого "Налоги и обязательные платежи"</t>
  </si>
  <si>
    <t>Глава 1.  «Подготовка площадок (территории) капитального ремонта»</t>
  </si>
  <si>
    <t>Глава 2. «Основные объекты»</t>
  </si>
  <si>
    <t>Глава 3. «Объекты подсобного и обслуживающего назначения»</t>
  </si>
  <si>
    <t>Глава 4. «Наружные сети и сооружения» (водоснабжения, канализации, теплоснабжения, газоснабжения, электроснабжения и т.п.)</t>
  </si>
  <si>
    <t>Глава 5. «Благоустройство и озеленение территории»</t>
  </si>
  <si>
    <t>Глава 6. «Временные здания и сооружения»</t>
  </si>
  <si>
    <t>Глава 7. «Прочие работы и затраты»</t>
  </si>
  <si>
    <t>Глава 8. «Технический надзор»</t>
  </si>
  <si>
    <t>Глава 9. «Проектные и изыскательские работы, авторский надзор»</t>
  </si>
  <si>
    <t>Итого по Главам 1-7</t>
  </si>
  <si>
    <t>Итого по главе 9</t>
  </si>
  <si>
    <t>Строительный контроль 2,14%</t>
  </si>
  <si>
    <r>
      <t xml:space="preserve">Проектные работы </t>
    </r>
    <r>
      <rPr>
        <b/>
        <sz val="10"/>
        <rFont val="Arial"/>
        <family val="2"/>
        <charset val="204"/>
      </rPr>
      <t>(НДС не облагается)</t>
    </r>
  </si>
  <si>
    <t>Итого по Главам 1-8</t>
  </si>
  <si>
    <t xml:space="preserve">Итого по Главам </t>
  </si>
  <si>
    <t>УТВЕРЖДАЮ:</t>
  </si>
  <si>
    <t>СВОДНЫЙ СМЕТНЫЙ РАСЧЕТ СТОИМОСТИ СТРОИТЕЛЬСТВА</t>
  </si>
  <si>
    <t>(наименование стройки)</t>
  </si>
  <si>
    <t>Составлена в ценах по состоянию на 1 квартал 2018г.</t>
  </si>
  <si>
    <t>Определение доставерности сметной стоимости строительства</t>
  </si>
  <si>
    <t>Проверил:</t>
  </si>
  <si>
    <t>(должность, подпись, Ф.И.О)</t>
  </si>
  <si>
    <t xml:space="preserve">         " _____ " ________________ 2018 г.</t>
  </si>
  <si>
    <t>Благоустройство общественной территории</t>
  </si>
  <si>
    <t>Сметная стоимость, тыс. руб.</t>
  </si>
  <si>
    <t>Общая сметная стоимость, тыс. руб.</t>
  </si>
  <si>
    <t xml:space="preserve">____________________ </t>
  </si>
  <si>
    <t>Составлена в ценах по состоянию на 1кв. 2018г</t>
  </si>
  <si>
    <t>Н.А.Петраков</t>
  </si>
  <si>
    <t>глава Тяжинского городского поселения</t>
  </si>
  <si>
    <t>Благоустройство дворовой территории  многоквартирного жилого  дома  по адресу: Кемеровская область, пгт.Тяжинский, ул. Ленина, д.68а</t>
  </si>
  <si>
    <t>29.03.2018г.</t>
  </si>
  <si>
    <t>Бобылев В.А., зам главы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</si>
</sst>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3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3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0" fillId="0" borderId="0" xfId="0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2" xfId="22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/>
    </xf>
    <xf numFmtId="0" fontId="0" fillId="0" borderId="0" xfId="0" applyFill="1"/>
    <xf numFmtId="2" fontId="11" fillId="0" borderId="0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9" fillId="0" borderId="0" xfId="23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/>
    <xf numFmtId="0" fontId="11" fillId="0" borderId="0" xfId="49" applyNumberFormat="1" applyFont="1" applyAlignment="1">
      <alignment horizontal="left" vertical="top"/>
    </xf>
    <xf numFmtId="49" fontId="14" fillId="0" borderId="0" xfId="49" applyNumberFormat="1" applyFont="1" applyAlignment="1">
      <alignment horizontal="left" vertical="top"/>
    </xf>
    <xf numFmtId="0" fontId="11" fillId="0" borderId="0" xfId="49" applyFont="1" applyAlignment="1">
      <alignment horizontal="left" vertical="top" wrapText="1"/>
    </xf>
    <xf numFmtId="0" fontId="14" fillId="0" borderId="0" xfId="49" applyFont="1" applyAlignment="1">
      <alignment horizontal="center" vertical="top" wrapText="1"/>
    </xf>
    <xf numFmtId="0" fontId="15" fillId="0" borderId="0" xfId="49" applyFont="1" applyAlignment="1">
      <alignment horizontal="center" vertical="top"/>
    </xf>
    <xf numFmtId="0" fontId="15" fillId="0" borderId="0" xfId="49" applyFont="1" applyAlignment="1">
      <alignment horizontal="right" vertical="top"/>
    </xf>
    <xf numFmtId="0" fontId="11" fillId="0" borderId="0" xfId="49" applyFont="1"/>
    <xf numFmtId="49" fontId="11" fillId="2" borderId="1" xfId="0" applyNumberFormat="1" applyFont="1" applyFill="1" applyBorder="1" applyAlignment="1">
      <alignment horizontal="right" vertical="top" wrapText="1"/>
    </xf>
    <xf numFmtId="2" fontId="0" fillId="0" borderId="0" xfId="0" applyNumberFormat="1" applyFill="1"/>
    <xf numFmtId="2" fontId="0" fillId="0" borderId="0" xfId="0" applyNumberFormat="1"/>
    <xf numFmtId="49" fontId="11" fillId="0" borderId="6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/>
    </xf>
    <xf numFmtId="49" fontId="13" fillId="0" borderId="7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2" borderId="6" xfId="23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23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4" fillId="0" borderId="3" xfId="22" applyFont="1" applyFill="1" applyBorder="1" applyAlignment="1">
      <alignment horizontal="center" vertical="center"/>
    </xf>
    <xf numFmtId="0" fontId="4" fillId="0" borderId="5" xfId="22" applyFont="1" applyFill="1" applyBorder="1" applyAlignment="1">
      <alignment horizontal="center" vertical="center"/>
    </xf>
    <xf numFmtId="0" fontId="4" fillId="0" borderId="4" xfId="2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50">
    <cellStyle name="Акт" xfId="1"/>
    <cellStyle name="АктМТСН" xfId="2"/>
    <cellStyle name="АктМТСН 2" xfId="27"/>
    <cellStyle name="АктМТСН 2 2" xfId="39"/>
    <cellStyle name="ВедРесурсов" xfId="3"/>
    <cellStyle name="ВедРесурсовАкт" xfId="4"/>
    <cellStyle name="Индексы" xfId="5"/>
    <cellStyle name="Индексы 2" xfId="28"/>
    <cellStyle name="Индексы 2 2" xfId="40"/>
    <cellStyle name="Итоги" xfId="6"/>
    <cellStyle name="ИтогоАктБазЦ" xfId="7"/>
    <cellStyle name="ИтогоАктБИМ" xfId="8"/>
    <cellStyle name="ИтогоАктБИМ 2" xfId="29"/>
    <cellStyle name="ИтогоАктБИМ 2 2" xfId="41"/>
    <cellStyle name="ИтогоАктРесМет" xfId="9"/>
    <cellStyle name="ИтогоАктРесМет 2" xfId="30"/>
    <cellStyle name="ИтогоАктРесМет 2 2" xfId="42"/>
    <cellStyle name="ИтогоБазЦ" xfId="10"/>
    <cellStyle name="ИтогоБИМ" xfId="11"/>
    <cellStyle name="ИтогоБИМ 2" xfId="31"/>
    <cellStyle name="ИтогоБИМ 2 2" xfId="43"/>
    <cellStyle name="ИтогоРесМет" xfId="12"/>
    <cellStyle name="ИтогоРесМет 2" xfId="32"/>
    <cellStyle name="ИтогоРесМет 2 2" xfId="44"/>
    <cellStyle name="ЛокСмета" xfId="13"/>
    <cellStyle name="ЛокСмМТСН" xfId="14"/>
    <cellStyle name="ЛокСмМТСН 2" xfId="33"/>
    <cellStyle name="ЛокСмМТСН 2 2" xfId="45"/>
    <cellStyle name="М29" xfId="15"/>
    <cellStyle name="М29 2" xfId="34"/>
    <cellStyle name="М29 2 2" xfId="46"/>
    <cellStyle name="ОбСмета" xfId="16"/>
    <cellStyle name="ОбСмета 2" xfId="35"/>
    <cellStyle name="ОбСмета 2 2" xfId="47"/>
    <cellStyle name="Обычный" xfId="0" builtinId="0"/>
    <cellStyle name="Обычный 2" xfId="49"/>
    <cellStyle name="Параметр" xfId="17"/>
    <cellStyle name="ПеременныеСметы" xfId="18"/>
    <cellStyle name="РесСмета" xfId="19"/>
    <cellStyle name="СводВедРес" xfId="20"/>
    <cellStyle name="СводВедРес 2" xfId="37"/>
    <cellStyle name="СводкаСтоимРаб" xfId="21"/>
    <cellStyle name="СводРасч" xfId="22"/>
    <cellStyle name="СводРасч 2" xfId="36"/>
    <cellStyle name="СводРасч 2 2" xfId="48"/>
    <cellStyle name="Титул" xfId="23"/>
    <cellStyle name="Хвост" xfId="24"/>
    <cellStyle name="Ценник" xfId="25"/>
    <cellStyle name="Ценник 2" xfId="3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0"/>
  <sheetViews>
    <sheetView showGridLines="0" tabSelected="1" topLeftCell="A34" workbookViewId="0">
      <selection activeCell="C59" sqref="C59:H59"/>
    </sheetView>
  </sheetViews>
  <sheetFormatPr defaultColWidth="9.140625" defaultRowHeight="12.75" x14ac:dyDescent="0.2"/>
  <cols>
    <col min="1" max="1" width="5.28515625" style="12" customWidth="1"/>
    <col min="2" max="2" width="16.5703125" style="12" customWidth="1"/>
    <col min="3" max="3" width="37.7109375" style="12" customWidth="1"/>
    <col min="4" max="8" width="16.7109375" style="12" customWidth="1"/>
    <col min="9" max="16384" width="9.140625" style="1"/>
  </cols>
  <sheetData>
    <row r="1" spans="1:17" x14ac:dyDescent="0.2">
      <c r="A1" s="15"/>
      <c r="B1" s="16"/>
      <c r="C1" s="42"/>
      <c r="D1" s="42"/>
      <c r="E1" s="42"/>
      <c r="F1" s="42"/>
      <c r="G1" s="42"/>
      <c r="H1" s="18"/>
    </row>
    <row r="2" spans="1:17" x14ac:dyDescent="0.2">
      <c r="A2" s="15"/>
      <c r="B2" s="16"/>
      <c r="C2" s="43"/>
      <c r="D2" s="43"/>
      <c r="E2" s="43"/>
      <c r="F2" s="43"/>
      <c r="G2" s="43"/>
      <c r="H2" s="18"/>
    </row>
    <row r="3" spans="1:17" x14ac:dyDescent="0.2">
      <c r="A3" s="15"/>
      <c r="B3" s="19" t="s">
        <v>34</v>
      </c>
      <c r="C3" s="17"/>
      <c r="D3" s="18"/>
      <c r="E3" s="20"/>
      <c r="F3" s="18"/>
      <c r="G3" s="18"/>
      <c r="H3" s="18"/>
    </row>
    <row r="4" spans="1:17" x14ac:dyDescent="0.2">
      <c r="A4" s="15"/>
      <c r="B4" s="16" t="s">
        <v>48</v>
      </c>
      <c r="C4" s="17"/>
      <c r="D4" s="21"/>
      <c r="E4" s="21"/>
      <c r="F4" s="21"/>
      <c r="G4" s="18"/>
      <c r="H4" s="18"/>
    </row>
    <row r="5" spans="1:17" x14ac:dyDescent="0.2">
      <c r="A5" s="15"/>
      <c r="B5" s="16" t="s">
        <v>47</v>
      </c>
      <c r="C5" s="17"/>
      <c r="D5" s="21"/>
      <c r="E5" s="21"/>
      <c r="F5" s="21"/>
      <c r="G5" s="18"/>
      <c r="H5" s="18"/>
    </row>
    <row r="6" spans="1:17" x14ac:dyDescent="0.2">
      <c r="A6" s="15"/>
      <c r="B6" s="16"/>
      <c r="C6" s="17"/>
      <c r="D6" s="21"/>
      <c r="E6" s="21"/>
      <c r="F6" s="21"/>
      <c r="G6" s="18"/>
      <c r="H6" s="18"/>
    </row>
    <row r="7" spans="1:17" x14ac:dyDescent="0.2">
      <c r="A7" s="15"/>
      <c r="B7" s="16"/>
      <c r="C7" s="17"/>
      <c r="D7" s="21"/>
      <c r="E7" s="21"/>
      <c r="F7" s="21"/>
      <c r="G7" s="18"/>
      <c r="H7" s="18"/>
    </row>
    <row r="8" spans="1:17" x14ac:dyDescent="0.2">
      <c r="A8" s="15"/>
      <c r="B8" s="16" t="s">
        <v>45</v>
      </c>
      <c r="C8" s="17"/>
      <c r="D8" s="21"/>
      <c r="E8" s="21"/>
      <c r="F8" s="21"/>
      <c r="G8" s="18"/>
      <c r="H8" s="18"/>
    </row>
    <row r="9" spans="1:17" s="34" customFormat="1" x14ac:dyDescent="0.2">
      <c r="A9" s="28" t="s">
        <v>41</v>
      </c>
      <c r="B9" s="29" t="s">
        <v>50</v>
      </c>
      <c r="C9" s="30"/>
      <c r="D9" s="31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x14ac:dyDescent="0.2">
      <c r="A10" s="15"/>
      <c r="B10" s="16"/>
      <c r="C10" s="17"/>
      <c r="D10" s="21"/>
      <c r="E10" s="21"/>
      <c r="F10" s="21"/>
      <c r="G10" s="18"/>
      <c r="H10" s="18"/>
    </row>
    <row r="11" spans="1:17" x14ac:dyDescent="0.2">
      <c r="A11" s="15"/>
      <c r="B11" s="16"/>
      <c r="C11" s="44" t="s">
        <v>35</v>
      </c>
      <c r="D11" s="44"/>
      <c r="E11" s="44"/>
      <c r="F11" s="44"/>
      <c r="G11" s="44"/>
      <c r="H11" s="18"/>
    </row>
    <row r="12" spans="1:17" x14ac:dyDescent="0.2">
      <c r="A12" s="15"/>
      <c r="B12" s="16"/>
      <c r="C12" s="17"/>
      <c r="D12" s="22"/>
      <c r="E12" s="21"/>
      <c r="F12" s="18"/>
      <c r="G12" s="18"/>
      <c r="H12" s="18"/>
    </row>
    <row r="13" spans="1:17" ht="12.75" customHeight="1" x14ac:dyDescent="0.2">
      <c r="A13" s="15"/>
      <c r="B13" s="45" t="s">
        <v>49</v>
      </c>
      <c r="C13" s="45"/>
      <c r="D13" s="45"/>
      <c r="E13" s="45"/>
      <c r="F13" s="45"/>
      <c r="G13" s="45"/>
      <c r="H13" s="45"/>
    </row>
    <row r="14" spans="1:17" x14ac:dyDescent="0.2">
      <c r="A14" s="15"/>
      <c r="B14" s="16"/>
      <c r="C14" s="46" t="s">
        <v>36</v>
      </c>
      <c r="D14" s="46"/>
      <c r="E14" s="46"/>
      <c r="F14" s="46"/>
      <c r="G14" s="46"/>
      <c r="H14" s="18"/>
    </row>
    <row r="15" spans="1:17" x14ac:dyDescent="0.2">
      <c r="A15" s="15"/>
      <c r="B15" s="16"/>
      <c r="C15" s="17"/>
      <c r="D15" s="21"/>
      <c r="E15" s="21"/>
      <c r="F15" s="21"/>
      <c r="G15" s="21"/>
      <c r="H15" s="18"/>
    </row>
    <row r="16" spans="1:17" x14ac:dyDescent="0.2">
      <c r="A16" s="15"/>
      <c r="B16" s="23" t="s">
        <v>46</v>
      </c>
      <c r="C16" s="24"/>
      <c r="D16" s="22"/>
      <c r="E16" s="18"/>
      <c r="F16" s="18"/>
      <c r="G16" s="18"/>
      <c r="H16" s="18"/>
    </row>
    <row r="17" spans="1:8" x14ac:dyDescent="0.2">
      <c r="A17" s="2"/>
      <c r="B17" s="3"/>
      <c r="C17" s="4"/>
      <c r="D17" s="6"/>
      <c r="E17" s="5"/>
      <c r="F17" s="5"/>
      <c r="G17" s="5"/>
      <c r="H17" s="5"/>
    </row>
    <row r="18" spans="1:8" x14ac:dyDescent="0.2">
      <c r="A18" s="41" t="s">
        <v>0</v>
      </c>
      <c r="B18" s="60" t="s">
        <v>1</v>
      </c>
      <c r="C18" s="41" t="s">
        <v>2</v>
      </c>
      <c r="D18" s="61" t="s">
        <v>43</v>
      </c>
      <c r="E18" s="61"/>
      <c r="F18" s="61"/>
      <c r="G18" s="61"/>
      <c r="H18" s="41" t="s">
        <v>44</v>
      </c>
    </row>
    <row r="19" spans="1:8" x14ac:dyDescent="0.2">
      <c r="A19" s="41"/>
      <c r="B19" s="60"/>
      <c r="C19" s="41"/>
      <c r="D19" s="41" t="s">
        <v>3</v>
      </c>
      <c r="E19" s="41" t="s">
        <v>4</v>
      </c>
      <c r="F19" s="41" t="s">
        <v>5</v>
      </c>
      <c r="G19" s="41" t="s">
        <v>6</v>
      </c>
      <c r="H19" s="41"/>
    </row>
    <row r="20" spans="1:8" x14ac:dyDescent="0.2">
      <c r="A20" s="41"/>
      <c r="B20" s="60"/>
      <c r="C20" s="41"/>
      <c r="D20" s="41"/>
      <c r="E20" s="41"/>
      <c r="F20" s="41"/>
      <c r="G20" s="41"/>
      <c r="H20" s="41"/>
    </row>
    <row r="21" spans="1:8" x14ac:dyDescent="0.2">
      <c r="A21" s="41"/>
      <c r="B21" s="60"/>
      <c r="C21" s="41"/>
      <c r="D21" s="41"/>
      <c r="E21" s="41"/>
      <c r="F21" s="41"/>
      <c r="G21" s="41"/>
      <c r="H21" s="41"/>
    </row>
    <row r="22" spans="1:8" x14ac:dyDescent="0.2">
      <c r="A22" s="7">
        <v>1</v>
      </c>
      <c r="B22" s="7">
        <v>2</v>
      </c>
      <c r="C22" s="7">
        <v>3</v>
      </c>
      <c r="D22" s="7">
        <v>4</v>
      </c>
      <c r="E22" s="7">
        <v>5</v>
      </c>
      <c r="F22" s="7">
        <v>6</v>
      </c>
      <c r="G22" s="7">
        <v>7</v>
      </c>
      <c r="H22" s="7">
        <v>8</v>
      </c>
    </row>
    <row r="23" spans="1:8" ht="20.25" customHeight="1" x14ac:dyDescent="0.2">
      <c r="A23" s="51" t="s">
        <v>37</v>
      </c>
      <c r="B23" s="52"/>
      <c r="C23" s="52"/>
      <c r="D23" s="52"/>
      <c r="E23" s="52"/>
      <c r="F23" s="52"/>
      <c r="G23" s="52"/>
      <c r="H23" s="53"/>
    </row>
    <row r="24" spans="1:8" x14ac:dyDescent="0.2">
      <c r="A24" s="54" t="s">
        <v>19</v>
      </c>
      <c r="B24" s="55"/>
      <c r="C24" s="55"/>
      <c r="D24" s="56"/>
      <c r="E24" s="56"/>
      <c r="F24" s="56"/>
      <c r="G24" s="56"/>
      <c r="H24" s="56"/>
    </row>
    <row r="25" spans="1:8" x14ac:dyDescent="0.2">
      <c r="A25" s="57"/>
      <c r="B25" s="58"/>
      <c r="C25" s="59"/>
      <c r="D25" s="8"/>
      <c r="E25" s="8"/>
      <c r="F25" s="8"/>
      <c r="G25" s="8"/>
      <c r="H25" s="8"/>
    </row>
    <row r="26" spans="1:8" x14ac:dyDescent="0.2">
      <c r="A26" s="54" t="s">
        <v>20</v>
      </c>
      <c r="B26" s="55"/>
      <c r="C26" s="55"/>
      <c r="D26" s="56"/>
      <c r="E26" s="56"/>
      <c r="F26" s="56"/>
      <c r="G26" s="56"/>
      <c r="H26" s="56"/>
    </row>
    <row r="27" spans="1:8" ht="25.5" x14ac:dyDescent="0.2">
      <c r="A27" s="9">
        <v>1</v>
      </c>
      <c r="B27" s="14" t="s">
        <v>15</v>
      </c>
      <c r="C27" s="35" t="s">
        <v>42</v>
      </c>
      <c r="D27" s="10">
        <v>740.01300000000003</v>
      </c>
      <c r="E27" s="10"/>
      <c r="F27" s="10"/>
      <c r="G27" s="10"/>
      <c r="H27" s="10">
        <f>D27</f>
        <v>740.01300000000003</v>
      </c>
    </row>
    <row r="28" spans="1:8" x14ac:dyDescent="0.2">
      <c r="A28" s="54" t="s">
        <v>21</v>
      </c>
      <c r="B28" s="55"/>
      <c r="C28" s="55"/>
      <c r="D28" s="56"/>
      <c r="E28" s="56"/>
      <c r="F28" s="56"/>
      <c r="G28" s="56"/>
      <c r="H28" s="56"/>
    </row>
    <row r="29" spans="1:8" x14ac:dyDescent="0.2">
      <c r="A29" s="11"/>
      <c r="B29" s="49"/>
      <c r="C29" s="50"/>
      <c r="D29" s="10"/>
      <c r="E29" s="10"/>
      <c r="F29" s="10"/>
      <c r="G29" s="10"/>
      <c r="H29" s="10"/>
    </row>
    <row r="30" spans="1:8" x14ac:dyDescent="0.2">
      <c r="A30" s="54" t="s">
        <v>22</v>
      </c>
      <c r="B30" s="55"/>
      <c r="C30" s="55"/>
      <c r="D30" s="56"/>
      <c r="E30" s="56"/>
      <c r="F30" s="56"/>
      <c r="G30" s="56"/>
      <c r="H30" s="56"/>
    </row>
    <row r="31" spans="1:8" x14ac:dyDescent="0.2">
      <c r="A31" s="11"/>
      <c r="B31" s="49"/>
      <c r="C31" s="50"/>
      <c r="D31" s="10"/>
      <c r="E31" s="10"/>
      <c r="F31" s="10"/>
      <c r="G31" s="10"/>
      <c r="H31" s="10"/>
    </row>
    <row r="32" spans="1:8" x14ac:dyDescent="0.2">
      <c r="A32" s="54" t="s">
        <v>23</v>
      </c>
      <c r="B32" s="55"/>
      <c r="C32" s="55"/>
      <c r="D32" s="56"/>
      <c r="E32" s="56"/>
      <c r="F32" s="56"/>
      <c r="G32" s="56"/>
      <c r="H32" s="56"/>
    </row>
    <row r="33" spans="1:11" x14ac:dyDescent="0.2">
      <c r="A33" s="11"/>
      <c r="B33" s="49"/>
      <c r="C33" s="50"/>
      <c r="D33" s="10"/>
      <c r="E33" s="10"/>
      <c r="F33" s="10"/>
      <c r="G33" s="10"/>
      <c r="H33" s="10"/>
    </row>
    <row r="34" spans="1:11" x14ac:dyDescent="0.2">
      <c r="A34" s="54" t="s">
        <v>24</v>
      </c>
      <c r="B34" s="55"/>
      <c r="C34" s="55"/>
      <c r="D34" s="56"/>
      <c r="E34" s="56"/>
      <c r="F34" s="56"/>
      <c r="G34" s="56"/>
      <c r="H34" s="56"/>
    </row>
    <row r="35" spans="1:11" x14ac:dyDescent="0.2">
      <c r="A35" s="11"/>
      <c r="B35" s="49"/>
      <c r="C35" s="50"/>
      <c r="D35" s="10"/>
      <c r="E35" s="10"/>
      <c r="F35" s="10"/>
      <c r="G35" s="10"/>
      <c r="H35" s="10"/>
    </row>
    <row r="36" spans="1:11" x14ac:dyDescent="0.2">
      <c r="A36" s="11"/>
      <c r="B36" s="49" t="s">
        <v>14</v>
      </c>
      <c r="C36" s="50"/>
      <c r="D36" s="10">
        <f>D27</f>
        <v>740.01300000000003</v>
      </c>
      <c r="E36" s="10"/>
      <c r="F36" s="10"/>
      <c r="G36" s="10"/>
      <c r="H36" s="10">
        <f>H27</f>
        <v>740.01300000000003</v>
      </c>
    </row>
    <row r="37" spans="1:11" x14ac:dyDescent="0.2">
      <c r="A37" s="54" t="s">
        <v>25</v>
      </c>
      <c r="B37" s="55"/>
      <c r="C37" s="55"/>
      <c r="D37" s="56"/>
      <c r="E37" s="56"/>
      <c r="F37" s="56"/>
      <c r="G37" s="56"/>
      <c r="H37" s="56"/>
    </row>
    <row r="38" spans="1:11" x14ac:dyDescent="0.2">
      <c r="A38" s="11"/>
      <c r="B38" s="49"/>
      <c r="C38" s="50"/>
      <c r="D38" s="10"/>
      <c r="E38" s="10"/>
      <c r="F38" s="10"/>
      <c r="G38" s="10"/>
      <c r="H38" s="10"/>
    </row>
    <row r="39" spans="1:11" x14ac:dyDescent="0.2">
      <c r="A39" s="11"/>
      <c r="B39" s="49" t="s">
        <v>28</v>
      </c>
      <c r="C39" s="50"/>
      <c r="D39" s="10">
        <f>D36</f>
        <v>740.01300000000003</v>
      </c>
      <c r="E39" s="10"/>
      <c r="F39" s="10"/>
      <c r="G39" s="10"/>
      <c r="H39" s="10">
        <f>H36</f>
        <v>740.01300000000003</v>
      </c>
    </row>
    <row r="40" spans="1:11" x14ac:dyDescent="0.2">
      <c r="A40" s="54" t="s">
        <v>26</v>
      </c>
      <c r="B40" s="55"/>
      <c r="C40" s="55"/>
      <c r="D40" s="56"/>
      <c r="E40" s="56"/>
      <c r="F40" s="56"/>
      <c r="G40" s="56"/>
      <c r="H40" s="56"/>
    </row>
    <row r="41" spans="1:11" x14ac:dyDescent="0.2">
      <c r="A41" s="11"/>
      <c r="B41" s="47" t="s">
        <v>30</v>
      </c>
      <c r="C41" s="48"/>
      <c r="D41" s="10"/>
      <c r="E41" s="10"/>
      <c r="F41" s="10"/>
      <c r="G41" s="10">
        <f>D39*0.0214</f>
        <v>15.836278200000001</v>
      </c>
      <c r="H41" s="10">
        <f t="shared" ref="H41" si="0">H39*0.0214</f>
        <v>15.836278200000001</v>
      </c>
    </row>
    <row r="42" spans="1:11" x14ac:dyDescent="0.2">
      <c r="A42" s="11"/>
      <c r="B42" s="49" t="s">
        <v>32</v>
      </c>
      <c r="C42" s="50"/>
      <c r="D42" s="10">
        <f>D39+D41</f>
        <v>740.01300000000003</v>
      </c>
      <c r="E42" s="10"/>
      <c r="F42" s="10"/>
      <c r="G42" s="10">
        <f t="shared" ref="G42:H42" si="1">G39+G41</f>
        <v>15.836278200000001</v>
      </c>
      <c r="H42" s="10">
        <f t="shared" si="1"/>
        <v>755.84927820000007</v>
      </c>
    </row>
    <row r="43" spans="1:11" ht="19.350000000000001" customHeight="1" x14ac:dyDescent="0.2">
      <c r="A43" s="54" t="s">
        <v>27</v>
      </c>
      <c r="B43" s="55"/>
      <c r="C43" s="55"/>
      <c r="D43" s="56"/>
      <c r="E43" s="56"/>
      <c r="F43" s="56"/>
      <c r="G43" s="56"/>
      <c r="H43" s="56"/>
    </row>
    <row r="44" spans="1:11" x14ac:dyDescent="0.2">
      <c r="A44" s="11"/>
      <c r="B44" s="47" t="s">
        <v>31</v>
      </c>
      <c r="C44" s="48"/>
      <c r="D44" s="10"/>
      <c r="E44" s="10"/>
      <c r="F44" s="10"/>
      <c r="G44" s="10">
        <v>30</v>
      </c>
      <c r="H44" s="10">
        <f>G44</f>
        <v>30</v>
      </c>
    </row>
    <row r="45" spans="1:11" ht="27.75" customHeight="1" x14ac:dyDescent="0.2">
      <c r="A45" s="11"/>
      <c r="B45" s="47" t="s">
        <v>38</v>
      </c>
      <c r="C45" s="48"/>
      <c r="D45" s="10"/>
      <c r="E45" s="10"/>
      <c r="F45" s="10"/>
      <c r="G45" s="10">
        <v>10</v>
      </c>
      <c r="H45" s="10">
        <f>G45</f>
        <v>10</v>
      </c>
      <c r="I45" s="62"/>
      <c r="J45" s="63"/>
      <c r="K45" s="63"/>
    </row>
    <row r="46" spans="1:11" x14ac:dyDescent="0.2">
      <c r="A46" s="11"/>
      <c r="B46" s="49" t="s">
        <v>29</v>
      </c>
      <c r="C46" s="50"/>
      <c r="D46" s="10"/>
      <c r="E46" s="10"/>
      <c r="F46" s="10"/>
      <c r="G46" s="10">
        <f>G44+G45</f>
        <v>40</v>
      </c>
      <c r="H46" s="10">
        <f>H44+H45</f>
        <v>40</v>
      </c>
    </row>
    <row r="47" spans="1:11" x14ac:dyDescent="0.2">
      <c r="A47" s="11"/>
      <c r="B47" s="49" t="s">
        <v>7</v>
      </c>
      <c r="C47" s="50"/>
      <c r="D47" s="10">
        <f>D42+D46</f>
        <v>740.01300000000003</v>
      </c>
      <c r="E47" s="10"/>
      <c r="F47" s="10"/>
      <c r="G47" s="10">
        <f>G42+G46</f>
        <v>55.836278200000002</v>
      </c>
      <c r="H47" s="10">
        <f t="shared" ref="H47" si="2">H42+H46</f>
        <v>795.84927820000007</v>
      </c>
    </row>
    <row r="48" spans="1:11" x14ac:dyDescent="0.2">
      <c r="A48" s="54" t="s">
        <v>8</v>
      </c>
      <c r="B48" s="55"/>
      <c r="C48" s="55"/>
      <c r="D48" s="56"/>
      <c r="E48" s="56"/>
      <c r="F48" s="56"/>
      <c r="G48" s="56"/>
      <c r="H48" s="56"/>
    </row>
    <row r="49" spans="1:9" ht="25.5" x14ac:dyDescent="0.2">
      <c r="A49" s="9">
        <v>2</v>
      </c>
      <c r="B49" s="14" t="s">
        <v>9</v>
      </c>
      <c r="C49" s="14" t="s">
        <v>10</v>
      </c>
      <c r="D49" s="10">
        <f>D47*0.02</f>
        <v>14.800260000000002</v>
      </c>
      <c r="E49" s="10"/>
      <c r="F49" s="10"/>
      <c r="G49" s="10">
        <f>G47*0.02</f>
        <v>1.116725564</v>
      </c>
      <c r="H49" s="10">
        <f>H47*0.02</f>
        <v>15.916985564000003</v>
      </c>
    </row>
    <row r="50" spans="1:9" x14ac:dyDescent="0.2">
      <c r="A50" s="11"/>
      <c r="B50" s="49" t="s">
        <v>11</v>
      </c>
      <c r="C50" s="50"/>
      <c r="D50" s="10">
        <f>D49</f>
        <v>14.800260000000002</v>
      </c>
      <c r="E50" s="10"/>
      <c r="F50" s="10"/>
      <c r="G50" s="10">
        <f>G49</f>
        <v>1.116725564</v>
      </c>
      <c r="H50" s="10">
        <f>H49</f>
        <v>15.916985564000003</v>
      </c>
    </row>
    <row r="51" spans="1:9" x14ac:dyDescent="0.2">
      <c r="A51" s="11"/>
      <c r="B51" s="49" t="s">
        <v>33</v>
      </c>
      <c r="C51" s="50"/>
      <c r="D51" s="10">
        <f>D47+D50</f>
        <v>754.81326000000001</v>
      </c>
      <c r="E51" s="10"/>
      <c r="F51" s="10"/>
      <c r="G51" s="10">
        <f t="shared" ref="G51:H51" si="3">G47+G50</f>
        <v>56.953003764000002</v>
      </c>
      <c r="H51" s="10">
        <f t="shared" si="3"/>
        <v>811.76626376400009</v>
      </c>
    </row>
    <row r="52" spans="1:9" x14ac:dyDescent="0.2">
      <c r="A52" s="54" t="s">
        <v>12</v>
      </c>
      <c r="B52" s="55"/>
      <c r="C52" s="55"/>
      <c r="D52" s="56"/>
      <c r="E52" s="56"/>
      <c r="F52" s="56"/>
      <c r="G52" s="56"/>
      <c r="H52" s="56"/>
    </row>
    <row r="53" spans="1:9" ht="25.5" x14ac:dyDescent="0.2">
      <c r="A53" s="9">
        <v>3</v>
      </c>
      <c r="B53" s="14" t="s">
        <v>16</v>
      </c>
      <c r="C53" s="14" t="s">
        <v>17</v>
      </c>
      <c r="D53" s="10">
        <f>D51*0.18</f>
        <v>135.86638679999999</v>
      </c>
      <c r="E53" s="10">
        <f t="shared" ref="E53:F53" si="4">(E51-E44)*0.18</f>
        <v>0</v>
      </c>
      <c r="F53" s="10">
        <f t="shared" si="4"/>
        <v>0</v>
      </c>
      <c r="G53" s="10">
        <f>(G51-G44)*0.18</f>
        <v>4.8515406775200001</v>
      </c>
      <c r="H53" s="10">
        <f>(H51-H44)*0.18</f>
        <v>140.71792747752002</v>
      </c>
    </row>
    <row r="54" spans="1:9" x14ac:dyDescent="0.2">
      <c r="A54" s="11"/>
      <c r="B54" s="49" t="s">
        <v>18</v>
      </c>
      <c r="C54" s="50"/>
      <c r="D54" s="10">
        <f>D53</f>
        <v>135.86638679999999</v>
      </c>
      <c r="E54" s="10">
        <f t="shared" ref="E54:H54" si="5">E53</f>
        <v>0</v>
      </c>
      <c r="F54" s="10">
        <f t="shared" si="5"/>
        <v>0</v>
      </c>
      <c r="G54" s="10">
        <f t="shared" si="5"/>
        <v>4.8515406775200001</v>
      </c>
      <c r="H54" s="10">
        <f t="shared" si="5"/>
        <v>140.71792747752002</v>
      </c>
    </row>
    <row r="55" spans="1:9" x14ac:dyDescent="0.2">
      <c r="A55" s="11"/>
      <c r="B55" s="49" t="s">
        <v>13</v>
      </c>
      <c r="C55" s="50"/>
      <c r="D55" s="10">
        <f>D54+D50+D47</f>
        <v>890.6796468</v>
      </c>
      <c r="E55" s="10">
        <f t="shared" ref="E55:H55" si="6">E54+E50+E47</f>
        <v>0</v>
      </c>
      <c r="F55" s="10">
        <f t="shared" si="6"/>
        <v>0</v>
      </c>
      <c r="G55" s="10">
        <f t="shared" si="6"/>
        <v>61.804544441520001</v>
      </c>
      <c r="H55" s="10">
        <f t="shared" si="6"/>
        <v>952.48419124152008</v>
      </c>
      <c r="I55" s="37"/>
    </row>
    <row r="58" spans="1:9" s="12" customFormat="1" x14ac:dyDescent="0.2">
      <c r="D58" s="36"/>
      <c r="G58" s="13"/>
    </row>
    <row r="59" spans="1:9" s="27" customFormat="1" x14ac:dyDescent="0.2">
      <c r="A59" s="25"/>
      <c r="B59" s="26" t="s">
        <v>39</v>
      </c>
      <c r="C59" s="38" t="s">
        <v>51</v>
      </c>
      <c r="D59" s="39"/>
      <c r="E59" s="39"/>
      <c r="F59" s="39"/>
      <c r="G59" s="39"/>
      <c r="H59" s="39"/>
    </row>
    <row r="60" spans="1:9" s="27" customFormat="1" x14ac:dyDescent="0.2">
      <c r="A60" s="25"/>
      <c r="B60" s="26"/>
      <c r="C60" s="40" t="s">
        <v>40</v>
      </c>
      <c r="D60" s="40"/>
      <c r="E60" s="40"/>
      <c r="F60" s="40"/>
      <c r="G60" s="40"/>
      <c r="H60" s="40"/>
    </row>
  </sheetData>
  <mergeCells count="47">
    <mergeCell ref="B51:C51"/>
    <mergeCell ref="A52:H52"/>
    <mergeCell ref="B54:C54"/>
    <mergeCell ref="B55:C55"/>
    <mergeCell ref="I45:K45"/>
    <mergeCell ref="B50:C50"/>
    <mergeCell ref="B45:C45"/>
    <mergeCell ref="B46:C46"/>
    <mergeCell ref="B47:C47"/>
    <mergeCell ref="A48:H48"/>
    <mergeCell ref="B31:C31"/>
    <mergeCell ref="A18:A21"/>
    <mergeCell ref="B18:B21"/>
    <mergeCell ref="C18:C21"/>
    <mergeCell ref="B44:C44"/>
    <mergeCell ref="A43:H43"/>
    <mergeCell ref="A32:H32"/>
    <mergeCell ref="B33:C33"/>
    <mergeCell ref="A34:H34"/>
    <mergeCell ref="B35:C35"/>
    <mergeCell ref="A37:H37"/>
    <mergeCell ref="B38:C38"/>
    <mergeCell ref="B39:C39"/>
    <mergeCell ref="A40:H40"/>
    <mergeCell ref="B36:C36"/>
    <mergeCell ref="D18:G18"/>
    <mergeCell ref="A25:C25"/>
    <mergeCell ref="A26:H26"/>
    <mergeCell ref="A28:H28"/>
    <mergeCell ref="B29:C29"/>
    <mergeCell ref="A24:H24"/>
    <mergeCell ref="C59:H59"/>
    <mergeCell ref="C60:H60"/>
    <mergeCell ref="H18:H21"/>
    <mergeCell ref="D19:D21"/>
    <mergeCell ref="C1:G1"/>
    <mergeCell ref="C2:G2"/>
    <mergeCell ref="C11:G11"/>
    <mergeCell ref="B13:H13"/>
    <mergeCell ref="C14:G14"/>
    <mergeCell ref="B41:C41"/>
    <mergeCell ref="B42:C42"/>
    <mergeCell ref="E19:E21"/>
    <mergeCell ref="F19:F21"/>
    <mergeCell ref="G19:G21"/>
    <mergeCell ref="A23:H23"/>
    <mergeCell ref="A30:H30"/>
  </mergeCells>
  <pageMargins left="0.25" right="0.25" top="0.19" bottom="0.14000000000000001" header="0.3" footer="0.3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2018-</vt:lpstr>
      <vt:lpstr>Лист1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 главы</cp:lastModifiedBy>
  <cp:lastPrinted>2018-04-23T16:54:51Z</cp:lastPrinted>
  <dcterms:created xsi:type="dcterms:W3CDTF">2003-01-28T12:33:10Z</dcterms:created>
  <dcterms:modified xsi:type="dcterms:W3CDTF">2018-08-14T05:27:35Z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